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70" windowWidth="15600" windowHeight="11100" tabRatio="680"/>
  </bookViews>
  <sheets>
    <sheet name="Доходы ДФ_проект" sheetId="5" r:id="rId1"/>
  </sheets>
  <definedNames>
    <definedName name="_xlnm.Print_Titles" localSheetId="0">'Доходы ДФ_проект'!$6:$6</definedName>
    <definedName name="_xlnm.Print_Area" localSheetId="0">'Доходы ДФ_проект'!$A$1:$E$27</definedName>
  </definedNames>
  <calcPr calcId="145621"/>
</workbook>
</file>

<file path=xl/calcChain.xml><?xml version="1.0" encoding="utf-8"?>
<calcChain xmlns="http://schemas.openxmlformats.org/spreadsheetml/2006/main">
  <c r="C7" i="5" l="1"/>
  <c r="E22" i="5" l="1"/>
  <c r="D22" i="5"/>
  <c r="C22" i="5"/>
  <c r="C20" i="5" l="1"/>
  <c r="C18" i="5" s="1"/>
  <c r="E20" i="5"/>
  <c r="E18" i="5" s="1"/>
  <c r="D20" i="5"/>
  <c r="D18" i="5" s="1"/>
  <c r="D14" i="5" l="1"/>
  <c r="C14" i="5"/>
  <c r="D16" i="5"/>
  <c r="D24" i="5" l="1"/>
  <c r="E16" i="5"/>
  <c r="C16" i="5" l="1"/>
  <c r="C24" i="5" s="1"/>
  <c r="E14" i="5"/>
  <c r="E24" i="5" s="1"/>
</calcChain>
</file>

<file path=xl/sharedStrings.xml><?xml version="1.0" encoding="utf-8"?>
<sst xmlns="http://schemas.openxmlformats.org/spreadsheetml/2006/main" count="39" uniqueCount="38">
  <si>
    <t>Транспортный налог с физических лиц</t>
  </si>
  <si>
    <t>182 1 06 04012 02 0000 110</t>
  </si>
  <si>
    <t>Транспортный налог с организаций</t>
  </si>
  <si>
    <t>182 1 06 04011 02 0000 110</t>
  </si>
  <si>
    <t>000 1 03 02000 01 0000 110</t>
  </si>
  <si>
    <t>Наименование</t>
  </si>
  <si>
    <t xml:space="preserve">Код </t>
  </si>
  <si>
    <t>тыс. рублей</t>
  </si>
  <si>
    <t>Акцизы по подакцизным товарам (продукции), производимым на территории Российской Федерации</t>
  </si>
  <si>
    <t>ВСЕГО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</si>
  <si>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</si>
  <si>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</si>
  <si>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</si>
  <si>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</si>
  <si>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</si>
  <si>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</si>
  <si>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</si>
  <si>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</si>
  <si>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</si>
  <si>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</si>
  <si>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022 1 08 07175 01 0000 110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</si>
  <si>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</si>
  <si>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182 1 06 06033 13 0000 110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</si>
  <si>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</si>
  <si>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000 1 06 06000 00 0000 110</t>
  </si>
  <si>
    <t>Земельный налог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</si>
  <si>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</si>
  <si>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осуществление дорожной деятельности в отношении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</si>
  <si>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000 2 02 29999 00 0000 150</t>
  </si>
  <si>
    <t>Прочие субсидии бюджетам городских поселений</t>
  </si>
  <si>
    <t>Прогнозируемые доходы бюджета города Татарска Татарского района Новосибирской области в структуре классификации доходов бюджетов РФ, являющиеся источниками формирования муниципального дорожного фонда города Татарска Новосибирской области</t>
  </si>
  <si>
    <t>000 2 02 29999 13 0000 150</t>
  </si>
  <si>
    <t>Прочие межбюджетные трансферты</t>
  </si>
  <si>
    <t>000 2 02 40000 00 0000 150</t>
  </si>
  <si>
    <t>000 2 02 49999 13 0000 150</t>
  </si>
  <si>
    <t>Прочие межбюджетные трансферты, передаваемые бюджетам городских поселений</t>
  </si>
  <si>
    <t>000 2 02 02216 13 0000 150</t>
  </si>
  <si>
    <t>000 2 02 20000 00 0000 150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</si>
</sst>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"/>
    <numFmt numFmtId="166" formatCode="#,##0.0_ ;[Red]\-#,##0.0\ "/>
    <numFmt numFmtId="167" formatCode="#,##0.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6" fillId="0" borderId="0"/>
  </cellStyleXfs>
  <cellXfs count="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Fill="1" applyAlignment="1">
      <alignment horizontal="right" wrapText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2" xfId="1" applyNumberFormat="1" applyFont="1" applyFill="1" applyBorder="1" applyAlignment="1" applyProtection="1">
      <alignment vertical="top" wrapText="1"/>
      <protection hidden="1"/>
    </xf>
    <xf numFmtId="165" fontId="1" fillId="0" borderId="0" xfId="1" applyNumberFormat="1"/>
    <xf numFmtId="166" fontId="1" fillId="0" borderId="0" xfId="1" applyNumberFormat="1"/>
    <xf numFmtId="165" fontId="2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/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2" xfId="1" applyNumberFormat="1" applyFont="1" applyFill="1" applyBorder="1" applyAlignment="1" applyProtection="1">
      <alignment horizontal="justify" vertical="top" wrapText="1"/>
      <protection hidden="1"/>
    </xf>
    <xf numFmtId="0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7" fillId="0" borderId="0" xfId="0" applyFont="1" applyBorder="1" applyAlignment="1">
      <alignment vertical="center" wrapText="1"/>
    </xf>
    <xf numFmtId="0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4" applyNumberFormat="1" applyFont="1" applyFill="1" applyBorder="1" applyAlignment="1" applyProtection="1">
      <alignment vertical="top" wrapText="1"/>
      <protection hidden="1"/>
    </xf>
    <xf numFmtId="0" fontId="2" fillId="0" borderId="2" xfId="4" applyNumberFormat="1" applyFont="1" applyFill="1" applyBorder="1" applyAlignment="1" applyProtection="1">
      <alignment horizontal="justify" vertical="top" wrapText="1"/>
      <protection hidden="1"/>
    </xf>
    <xf numFmtId="0" fontId="3" fillId="0" borderId="2" xfId="4" applyNumberFormat="1" applyFont="1" applyFill="1" applyBorder="1" applyAlignment="1" applyProtection="1">
      <alignment vertical="top" wrapText="1"/>
      <protection hidden="1"/>
    </xf>
    <xf numFmtId="0" fontId="3" fillId="0" borderId="2" xfId="4" applyNumberFormat="1" applyFont="1" applyFill="1" applyBorder="1" applyAlignment="1" applyProtection="1">
      <alignment horizontal="justify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1" xfId="0" applyNumberFormat="1" applyFont="1" applyFill="1" applyBorder="1" applyAlignment="1" applyProtection="1">
      <alignment horizontal="center" vertical="center"/>
      <protection hidden="1"/>
    </xf>
    <xf numFmtId="167" fontId="3" fillId="3" borderId="2" xfId="0" applyNumberFormat="1" applyFont="1" applyFill="1" applyBorder="1" applyAlignment="1" applyProtection="1">
      <alignment horizontal="center" vertical="center"/>
      <protection hidden="1"/>
    </xf>
    <xf numFmtId="167" fontId="3" fillId="3" borderId="1" xfId="0" applyNumberFormat="1" applyFont="1" applyFill="1" applyBorder="1" applyAlignment="1" applyProtection="1">
      <alignment horizontal="center" vertical="center"/>
      <protection hidden="1"/>
    </xf>
    <xf numFmtId="164" fontId="3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1" applyFont="1" applyAlignment="1">
      <alignment horizontal="center" wrapText="1"/>
    </xf>
    <xf numFmtId="0" fontId="3" fillId="2" borderId="1" xfId="1" applyNumberFormat="1" applyFont="1" applyFill="1" applyBorder="1" applyAlignment="1" applyProtection="1">
      <alignment horizontal="justify" vertical="top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2 6" xfId="4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20" zoomScale="89" zoomScaleNormal="89" zoomScaleSheetLayoutView="80" workbookViewId="0">
      <selection activeCell="E17" sqref="E17"/>
    </sheetView>
  </sheetViews>
  <sheetFormatPr defaultColWidth="9.140625" defaultRowHeight="12.75" x14ac:dyDescent="0.2"/>
  <cols>
    <col min="1" max="1" width="28" style="1" customWidth="1"/>
    <col min="2" max="2" width="56.140625" style="1" customWidth="1"/>
    <col min="3" max="3" width="13" style="1" customWidth="1"/>
    <col min="4" max="4" width="15.42578125" style="1" customWidth="1"/>
    <col min="5" max="5" width="13" style="1" customWidth="1"/>
    <col min="6" max="243" width="9.140625" style="1" customWidth="1"/>
    <col min="244" max="16384" width="9.140625" style="1"/>
  </cols>
  <sheetData>
    <row r="1" spans="1:7" ht="13.5" customHeight="1" x14ac:dyDescent="0.2"/>
    <row r="2" spans="1:7" ht="28.5" customHeight="1" x14ac:dyDescent="0.2">
      <c r="A2" s="30"/>
      <c r="B2" s="30"/>
      <c r="C2" s="30"/>
      <c r="D2" s="30"/>
      <c r="E2" s="30"/>
      <c r="F2" s="15"/>
      <c r="G2" s="15"/>
    </row>
    <row r="3" spans="1:7" ht="17.25" customHeight="1" x14ac:dyDescent="0.25">
      <c r="A3" s="2"/>
      <c r="B3" s="2"/>
      <c r="E3" s="5"/>
    </row>
    <row r="4" spans="1:7" ht="51.75" customHeight="1" x14ac:dyDescent="0.2">
      <c r="A4" s="30" t="s">
        <v>30</v>
      </c>
      <c r="B4" s="30"/>
      <c r="C4" s="30"/>
      <c r="D4" s="30"/>
      <c r="E4" s="30"/>
      <c r="F4" s="15"/>
      <c r="G4" s="15"/>
    </row>
    <row r="5" spans="1:7" ht="15" customHeight="1" x14ac:dyDescent="0.25">
      <c r="A5" s="2"/>
      <c r="B5" s="2"/>
      <c r="D5" s="4"/>
      <c r="E5" s="4" t="s">
        <v>7</v>
      </c>
    </row>
    <row r="6" spans="1:7" ht="29.25" customHeight="1" x14ac:dyDescent="0.2">
      <c r="A6" s="17" t="s">
        <v>6</v>
      </c>
      <c r="B6" s="17" t="s">
        <v>5</v>
      </c>
      <c r="C6" s="17">
        <v>2024</v>
      </c>
      <c r="D6" s="17">
        <v>2025</v>
      </c>
      <c r="E6" s="17">
        <v>2026</v>
      </c>
    </row>
    <row r="7" spans="1:7" ht="31.5" customHeight="1" x14ac:dyDescent="0.2">
      <c r="A7" s="7" t="s">
        <v>4</v>
      </c>
      <c r="B7" s="7" t="s">
        <v>8</v>
      </c>
      <c r="C7" s="29">
        <f>8387.6</f>
        <v>8387.6</v>
      </c>
      <c r="D7" s="29">
        <v>9845.4</v>
      </c>
      <c r="E7" s="29">
        <v>9922.2999999999993</v>
      </c>
    </row>
    <row r="8" spans="1:7" ht="78.75" hidden="1" customHeight="1" x14ac:dyDescent="0.2">
      <c r="A8" s="3" t="s">
        <v>12</v>
      </c>
      <c r="B8" s="3" t="s">
        <v>13</v>
      </c>
      <c r="C8" s="23">
        <v>1805033</v>
      </c>
      <c r="D8" s="23">
        <v>1805033</v>
      </c>
      <c r="E8" s="23">
        <v>1805033</v>
      </c>
    </row>
    <row r="9" spans="1:7" ht="110.25" hidden="1" x14ac:dyDescent="0.2">
      <c r="A9" s="3" t="s">
        <v>14</v>
      </c>
      <c r="B9" s="3" t="s">
        <v>15</v>
      </c>
      <c r="C9" s="23">
        <v>65521</v>
      </c>
      <c r="D9" s="23">
        <v>65521</v>
      </c>
      <c r="E9" s="23">
        <v>65521</v>
      </c>
    </row>
    <row r="10" spans="1:7" ht="80.25" hidden="1" customHeight="1" x14ac:dyDescent="0.2">
      <c r="A10" s="3" t="s">
        <v>16</v>
      </c>
      <c r="B10" s="3" t="s">
        <v>17</v>
      </c>
      <c r="C10" s="23">
        <v>2902170</v>
      </c>
      <c r="D10" s="23">
        <v>2902170</v>
      </c>
      <c r="E10" s="23">
        <v>2902170</v>
      </c>
    </row>
    <row r="11" spans="1:7" ht="79.5" hidden="1" customHeight="1" x14ac:dyDescent="0.2">
      <c r="A11" s="3" t="s">
        <v>18</v>
      </c>
      <c r="B11" s="3" t="s">
        <v>19</v>
      </c>
      <c r="C11" s="23">
        <v>30472</v>
      </c>
      <c r="D11" s="23">
        <v>30472</v>
      </c>
      <c r="E11" s="23">
        <v>30472</v>
      </c>
    </row>
    <row r="12" spans="1:7" ht="18" hidden="1" customHeight="1" x14ac:dyDescent="0.2">
      <c r="A12" s="3" t="s">
        <v>3</v>
      </c>
      <c r="B12" s="3" t="s">
        <v>2</v>
      </c>
      <c r="C12" s="23">
        <v>410904</v>
      </c>
      <c r="D12" s="23">
        <v>410904</v>
      </c>
      <c r="E12" s="23">
        <v>410904</v>
      </c>
    </row>
    <row r="13" spans="1:7" ht="18" hidden="1" customHeight="1" x14ac:dyDescent="0.2">
      <c r="A13" s="3" t="s">
        <v>1</v>
      </c>
      <c r="B13" s="3" t="s">
        <v>0</v>
      </c>
      <c r="C13" s="23">
        <v>1373453</v>
      </c>
      <c r="D13" s="23">
        <v>1373453</v>
      </c>
      <c r="E13" s="23">
        <v>1373453</v>
      </c>
    </row>
    <row r="14" spans="1:7" ht="48" customHeight="1" x14ac:dyDescent="0.2">
      <c r="A14" s="7" t="s">
        <v>10</v>
      </c>
      <c r="B14" s="7" t="s">
        <v>11</v>
      </c>
      <c r="C14" s="29">
        <f>C15</f>
        <v>20.8</v>
      </c>
      <c r="D14" s="29">
        <f>D15</f>
        <v>20.8</v>
      </c>
      <c r="E14" s="29">
        <f>E15</f>
        <v>20.8</v>
      </c>
    </row>
    <row r="15" spans="1:7" ht="96.75" customHeight="1" x14ac:dyDescent="0.2">
      <c r="A15" s="12" t="s">
        <v>20</v>
      </c>
      <c r="B15" s="13" t="s">
        <v>21</v>
      </c>
      <c r="C15" s="28">
        <v>20.8</v>
      </c>
      <c r="D15" s="28">
        <v>20.8</v>
      </c>
      <c r="E15" s="28">
        <v>20.8</v>
      </c>
    </row>
    <row r="16" spans="1:7" ht="15.75" customHeight="1" x14ac:dyDescent="0.2">
      <c r="A16" s="7" t="s">
        <v>24</v>
      </c>
      <c r="B16" s="7" t="s">
        <v>25</v>
      </c>
      <c r="C16" s="22">
        <f>C17</f>
        <v>245.8</v>
      </c>
      <c r="D16" s="22">
        <f>D17</f>
        <v>1591.5</v>
      </c>
      <c r="E16" s="22">
        <f>E17</f>
        <v>1658.9</v>
      </c>
    </row>
    <row r="17" spans="1:5" ht="48" customHeight="1" x14ac:dyDescent="0.2">
      <c r="A17" s="3" t="s">
        <v>22</v>
      </c>
      <c r="B17" s="34" t="s">
        <v>23</v>
      </c>
      <c r="C17" s="23">
        <v>245.8</v>
      </c>
      <c r="D17" s="23">
        <v>1591.5</v>
      </c>
      <c r="E17" s="23">
        <v>1658.9</v>
      </c>
    </row>
    <row r="18" spans="1:5" ht="33.75" customHeight="1" x14ac:dyDescent="0.2">
      <c r="A18" s="6" t="s">
        <v>37</v>
      </c>
      <c r="B18" s="16" t="s">
        <v>26</v>
      </c>
      <c r="C18" s="22">
        <f>C19+C20+C22</f>
        <v>30302.880000000001</v>
      </c>
      <c r="D18" s="22">
        <f t="shared" ref="D18:E18" si="0">D19+D20+D22</f>
        <v>24549.829000000002</v>
      </c>
      <c r="E18" s="22">
        <f t="shared" si="0"/>
        <v>31799.123</v>
      </c>
    </row>
    <row r="19" spans="1:5" ht="97.5" customHeight="1" x14ac:dyDescent="0.2">
      <c r="A19" s="3" t="s">
        <v>36</v>
      </c>
      <c r="B19" s="14" t="s">
        <v>27</v>
      </c>
      <c r="C19" s="28">
        <v>25643.7</v>
      </c>
      <c r="D19" s="28">
        <v>23840</v>
      </c>
      <c r="E19" s="28">
        <v>31086.6</v>
      </c>
    </row>
    <row r="20" spans="1:5" ht="97.5" customHeight="1" x14ac:dyDescent="0.2">
      <c r="A20" s="18" t="s">
        <v>28</v>
      </c>
      <c r="B20" s="19" t="s">
        <v>29</v>
      </c>
      <c r="C20" s="22">
        <f>C21</f>
        <v>659.18</v>
      </c>
      <c r="D20" s="22">
        <f>D21</f>
        <v>709.82899999999995</v>
      </c>
      <c r="E20" s="22">
        <f>E21</f>
        <v>712.52300000000002</v>
      </c>
    </row>
    <row r="21" spans="1:5" ht="97.5" customHeight="1" x14ac:dyDescent="0.2">
      <c r="A21" s="20" t="s">
        <v>31</v>
      </c>
      <c r="B21" s="21" t="s">
        <v>29</v>
      </c>
      <c r="C21" s="26">
        <v>659.18</v>
      </c>
      <c r="D21" s="26">
        <v>709.82899999999995</v>
      </c>
      <c r="E21" s="27">
        <v>712.52300000000002</v>
      </c>
    </row>
    <row r="22" spans="1:5" ht="97.5" customHeight="1" x14ac:dyDescent="0.2">
      <c r="A22" s="18" t="s">
        <v>33</v>
      </c>
      <c r="B22" s="19" t="s">
        <v>32</v>
      </c>
      <c r="C22" s="24">
        <f>C23</f>
        <v>4000</v>
      </c>
      <c r="D22" s="24">
        <f>D23</f>
        <v>0</v>
      </c>
      <c r="E22" s="25">
        <f>E23</f>
        <v>0</v>
      </c>
    </row>
    <row r="23" spans="1:5" ht="97.5" customHeight="1" x14ac:dyDescent="0.2">
      <c r="A23" s="20" t="s">
        <v>34</v>
      </c>
      <c r="B23" s="21" t="s">
        <v>35</v>
      </c>
      <c r="C23" s="26">
        <v>4000</v>
      </c>
      <c r="D23" s="26">
        <v>0</v>
      </c>
      <c r="E23" s="27">
        <v>0</v>
      </c>
    </row>
    <row r="24" spans="1:5" s="11" customFormat="1" ht="19.5" customHeight="1" x14ac:dyDescent="0.2">
      <c r="A24" s="3"/>
      <c r="B24" s="6" t="s">
        <v>9</v>
      </c>
      <c r="C24" s="10">
        <f>C7+C14+C16+C18</f>
        <v>38957.08</v>
      </c>
      <c r="D24" s="10">
        <f t="shared" ref="D24:E24" si="1">D7+D14+D16+D18+D20</f>
        <v>36717.358</v>
      </c>
      <c r="E24" s="10">
        <f t="shared" si="1"/>
        <v>44113.646000000001</v>
      </c>
    </row>
    <row r="26" spans="1:5" ht="15.75" customHeight="1" x14ac:dyDescent="0.2">
      <c r="A26" s="33"/>
      <c r="B26" s="33"/>
      <c r="C26" s="33"/>
      <c r="D26" s="33"/>
      <c r="E26" s="33"/>
    </row>
    <row r="27" spans="1:5" ht="15" x14ac:dyDescent="0.25">
      <c r="A27" s="31"/>
      <c r="B27" s="32"/>
      <c r="C27" s="32"/>
    </row>
    <row r="28" spans="1:5" x14ac:dyDescent="0.2">
      <c r="C28" s="8"/>
      <c r="D28" s="8"/>
      <c r="E28" s="8"/>
    </row>
    <row r="30" spans="1:5" x14ac:dyDescent="0.2">
      <c r="C30" s="9"/>
      <c r="D30" s="9"/>
    </row>
  </sheetData>
  <mergeCells count="4">
    <mergeCell ref="A4:E4"/>
    <mergeCell ref="A27:C27"/>
    <mergeCell ref="A26:E26"/>
    <mergeCell ref="A2:E2"/>
  </mergeCells>
  <printOptions horizontalCentered="1"/>
  <pageMargins left="0.51181102362204722" right="0.31496062992125984" top="0.55118110236220474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ДФ_проект</vt:lpstr>
      <vt:lpstr>'Доходы ДФ_проект'!Заголовки_для_печати</vt:lpstr>
      <vt:lpstr>'Доходы ДФ_проект'!Область_печати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Рогожникова Екатерина Олеговна</dc:creator>
  <cp:lastModifiedBy>Basaliko</cp:lastModifiedBy>
  <cp:lastPrinted>2019-03-25T04:04:37Z</cp:lastPrinted>
  <dcterms:created xsi:type="dcterms:W3CDTF">2012-08-23T11:55:11Z</dcterms:created>
  <dcterms:modified xsi:type="dcterms:W3CDTF">2023-11-13T05:58:26Z</dcterms:modified>
</cp:coreProperties>
</file>